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Direction 20 janvier 2020\MCC\2024-2025\"/>
    </mc:Choice>
  </mc:AlternateContent>
  <xr:revisionPtr revIDLastSave="0" documentId="13_ncr:1_{133AB7D2-0DCF-4FBF-8483-469327D514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F L2" sheetId="3" r:id="rId1"/>
    <sheet name="SF L3" sheetId="4" r:id="rId2"/>
    <sheet name="SF M1" sheetId="1" r:id="rId3"/>
    <sheet name="SF M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3" l="1"/>
  <c r="E6" i="3"/>
  <c r="E18" i="2" l="1"/>
  <c r="E6" i="2"/>
  <c r="E15" i="1"/>
  <c r="E6" i="1"/>
  <c r="E15" i="4"/>
</calcChain>
</file>

<file path=xl/sharedStrings.xml><?xml version="1.0" encoding="utf-8"?>
<sst xmlns="http://schemas.openxmlformats.org/spreadsheetml/2006/main" count="403" uniqueCount="167">
  <si>
    <r>
      <t xml:space="preserve">Etat de la modélisation APOGEE : </t>
    </r>
    <r>
      <rPr>
        <b/>
        <sz val="11"/>
        <color theme="1"/>
        <rFont val="Calibri"/>
        <family val="2"/>
        <scheme val="minor"/>
      </rPr>
      <t>MMSFE1 180</t>
    </r>
    <r>
      <rPr>
        <sz val="11"/>
        <color theme="1"/>
        <rFont val="Calibri"/>
        <family val="2"/>
        <scheme val="minor"/>
      </rPr>
      <t xml:space="preserve"> -- </t>
    </r>
    <r>
      <rPr>
        <b/>
        <sz val="11"/>
        <color theme="1"/>
        <rFont val="Calibri"/>
        <family val="2"/>
        <scheme val="minor"/>
      </rPr>
      <t>Diplome d'etat de Sage femme - 3eme annee</t>
    </r>
  </si>
  <si>
    <t>MMSFE1 : Liste Sage-femme annee 3</t>
  </si>
  <si>
    <t>Libellé</t>
  </si>
  <si>
    <t>Code</t>
  </si>
  <si>
    <t>Nature</t>
  </si>
  <si>
    <t>Période</t>
  </si>
  <si>
    <t>ECTS</t>
  </si>
  <si>
    <t>Nb IP</t>
  </si>
  <si>
    <t>Code liste</t>
  </si>
  <si>
    <t>Observations</t>
  </si>
  <si>
    <t>S1 Sage-Femme</t>
  </si>
  <si>
    <t>MMS1SFE</t>
  </si>
  <si>
    <t>SE</t>
  </si>
  <si>
    <t>S1</t>
  </si>
  <si>
    <t>UE</t>
  </si>
  <si>
    <t>ECUE</t>
  </si>
  <si>
    <t>MMUFRE1</t>
  </si>
  <si>
    <t>    UE Gynecologie. sante genesique des femmes et AMP</t>
  </si>
  <si>
    <t>MMUFGY1</t>
  </si>
  <si>
    <t>    UE Neonatologie pediatrie</t>
  </si>
  <si>
    <t>    UE Obste. maieuti. dem. cliniq. diagn. antenatal med foetale</t>
  </si>
  <si>
    <t>    UE Pharmacologie</t>
  </si>
  <si>
    <t>MMUFPH1</t>
  </si>
  <si>
    <r>
      <t xml:space="preserve">    </t>
    </r>
    <r>
      <rPr>
        <b/>
        <sz val="12"/>
        <color theme="1"/>
        <rFont val="Calibri"/>
        <family val="2"/>
        <scheme val="minor"/>
      </rPr>
      <t>UE SHS - droit. eco. management et langues etrangeres</t>
    </r>
  </si>
  <si>
    <t>MMUFSH1</t>
  </si>
  <si>
    <t>       ECUE Anglais</t>
  </si>
  <si>
    <t>S2 Sage-Femme</t>
  </si>
  <si>
    <t>MMS2SFE</t>
  </si>
  <si>
    <t>S2</t>
  </si>
  <si>
    <t>MMUFAC2</t>
  </si>
  <si>
    <r>
      <t xml:space="preserve">    </t>
    </r>
    <r>
      <rPr>
        <b/>
        <sz val="12"/>
        <color theme="1"/>
        <rFont val="Calibri"/>
        <family val="2"/>
        <scheme val="minor"/>
      </rPr>
      <t>UE Obste. maieuti. dem. cliniq. diagn. antenatal med foetale</t>
    </r>
  </si>
  <si>
    <t>MMUFOM2</t>
  </si>
  <si>
    <t>MMUFRE2</t>
  </si>
  <si>
    <r>
      <t xml:space="preserve">    </t>
    </r>
    <r>
      <rPr>
        <b/>
        <sz val="12"/>
        <color theme="1"/>
        <rFont val="Calibri"/>
        <family val="2"/>
        <scheme val="minor"/>
      </rPr>
      <t>UE Sante publique</t>
    </r>
  </si>
  <si>
    <t>MMUFSP2</t>
  </si>
  <si>
    <t>       ECUE Sante publique - service sanitaire (theorie)</t>
  </si>
  <si>
    <t>MMEFSP2</t>
  </si>
  <si>
    <t>       ECUE Service sanitaire (preparation-stage-debrifing)</t>
  </si>
  <si>
    <t>MMEFSS2</t>
  </si>
  <si>
    <t>MMUFSH2</t>
  </si>
  <si>
    <t>       ECUE Sciences humaines et sociales</t>
  </si>
  <si>
    <r>
      <t xml:space="preserve">    </t>
    </r>
    <r>
      <rPr>
        <b/>
        <sz val="12"/>
        <color theme="1"/>
        <rFont val="Calibri"/>
        <family val="2"/>
        <scheme val="minor"/>
      </rPr>
      <t>UE UEL</t>
    </r>
  </si>
  <si>
    <t>MMUFUE2</t>
  </si>
  <si>
    <r>
      <t xml:space="preserve">Etat de la modélisation APOGEE : </t>
    </r>
    <r>
      <rPr>
        <b/>
        <sz val="11"/>
        <color theme="1"/>
        <rFont val="Calibri"/>
        <family val="2"/>
        <scheme val="minor"/>
      </rPr>
      <t>MMSFE2 180</t>
    </r>
    <r>
      <rPr>
        <sz val="11"/>
        <color theme="1"/>
        <rFont val="Calibri"/>
        <family val="2"/>
        <scheme val="minor"/>
      </rPr>
      <t xml:space="preserve"> -- </t>
    </r>
    <r>
      <rPr>
        <b/>
        <sz val="11"/>
        <color theme="1"/>
        <rFont val="Calibri"/>
        <family val="2"/>
        <scheme val="minor"/>
      </rPr>
      <t>Diplome d'etat de Sage femme - 4eme annee</t>
    </r>
  </si>
  <si>
    <t>MMSFE2 : Liste Sage-femme annee 4</t>
  </si>
  <si>
    <t>S3 Sage-Femme</t>
  </si>
  <si>
    <t>MMS3SFE</t>
  </si>
  <si>
    <t>S3</t>
  </si>
  <si>
    <t>MMUFAC3</t>
  </si>
  <si>
    <t>MMUFGY3</t>
  </si>
  <si>
    <t>    UE Neonatologie. pediatrie</t>
  </si>
  <si>
    <t>MMUFNP3</t>
  </si>
  <si>
    <t>MMUFOM3</t>
  </si>
  <si>
    <t>    UE Sante publique</t>
  </si>
  <si>
    <t>MMUFSH3</t>
  </si>
  <si>
    <t>MMEFAN3</t>
  </si>
  <si>
    <t>MMEFSH3</t>
  </si>
  <si>
    <t>S4 Sage-Femme</t>
  </si>
  <si>
    <t>MMS4SFE</t>
  </si>
  <si>
    <t>S4</t>
  </si>
  <si>
    <t>MMUFAC4</t>
  </si>
  <si>
    <r>
      <t xml:space="preserve">    </t>
    </r>
    <r>
      <rPr>
        <b/>
        <sz val="12"/>
        <color theme="1"/>
        <rFont val="Calibri"/>
        <family val="2"/>
        <scheme val="minor"/>
      </rPr>
      <t>UE Memoire</t>
    </r>
  </si>
  <si>
    <t>MMUFME4</t>
  </si>
  <si>
    <t>       ECUE Memoire ecrit</t>
  </si>
  <si>
    <t>MMEFME4</t>
  </si>
  <si>
    <t>       ECUE Memoire soutenance</t>
  </si>
  <si>
    <t>MMEFMS4</t>
  </si>
  <si>
    <t>MMUFSP4</t>
  </si>
  <si>
    <t>MMUFUE4</t>
  </si>
  <si>
    <t>MLSFE1 : Liste Sage-femme annee 1</t>
  </si>
  <si>
    <t>MLS1SFE</t>
  </si>
  <si>
    <r>
      <t xml:space="preserve">    </t>
    </r>
    <r>
      <rPr>
        <b/>
        <sz val="12"/>
        <color theme="1"/>
        <rFont val="Calibri"/>
        <family val="2"/>
        <scheme val="minor"/>
      </rPr>
      <t>UE Sante publique. demarche de recherche</t>
    </r>
  </si>
  <si>
    <t>MLS2SFE</t>
  </si>
  <si>
    <t>    UE Puericulture. neonatologie. pediatrie</t>
  </si>
  <si>
    <r>
      <t xml:space="preserve">    </t>
    </r>
    <r>
      <rPr>
        <b/>
        <sz val="12"/>
        <color theme="1"/>
        <rFont val="Calibri"/>
        <family val="2"/>
        <scheme val="minor"/>
      </rPr>
      <t>UE Sante societe humanite</t>
    </r>
  </si>
  <si>
    <t>       ECUE Droit et legislation</t>
  </si>
  <si>
    <t>       ECUE Psychologie</t>
  </si>
  <si>
    <r>
      <t xml:space="preserve">Etat de la modélisation APOGEE : </t>
    </r>
    <r>
      <rPr>
        <b/>
        <sz val="11"/>
        <color theme="1"/>
        <rFont val="Calibri"/>
        <family val="2"/>
        <scheme val="minor"/>
      </rPr>
      <t>MLSFE2 180</t>
    </r>
    <r>
      <rPr>
        <sz val="11"/>
        <color theme="1"/>
        <rFont val="Calibri"/>
        <family val="2"/>
        <scheme val="minor"/>
      </rPr>
      <t xml:space="preserve"> -- </t>
    </r>
    <r>
      <rPr>
        <b/>
        <sz val="11"/>
        <color theme="1"/>
        <rFont val="Calibri"/>
        <family val="2"/>
        <scheme val="minor"/>
      </rPr>
      <t>Diplome d'etat de Sage femme - 2eme annee</t>
    </r>
  </si>
  <si>
    <t>MLSFE2 : Liste Sage-femme annee 2</t>
  </si>
  <si>
    <t>MLS3SFE</t>
  </si>
  <si>
    <r>
      <t xml:space="preserve">    </t>
    </r>
    <r>
      <rPr>
        <b/>
        <sz val="12"/>
        <color theme="1"/>
        <rFont val="Calibri"/>
        <family val="2"/>
        <scheme val="minor"/>
      </rPr>
      <t>UE Embryologie</t>
    </r>
  </si>
  <si>
    <t>MLUFEM3</t>
  </si>
  <si>
    <t>    UE Genetique medicale</t>
  </si>
  <si>
    <t>MLUFGM3</t>
  </si>
  <si>
    <r>
      <t xml:space="preserve">    </t>
    </r>
    <r>
      <rPr>
        <b/>
        <sz val="12"/>
        <color theme="1"/>
        <rFont val="Calibri"/>
        <family val="2"/>
        <scheme val="minor"/>
      </rPr>
      <t>UE Gynecologie</t>
    </r>
  </si>
  <si>
    <t>MLUFGY3</t>
  </si>
  <si>
    <r>
      <t xml:space="preserve">    </t>
    </r>
    <r>
      <rPr>
        <b/>
        <sz val="12"/>
        <color theme="1"/>
        <rFont val="Calibri"/>
        <family val="2"/>
        <scheme val="minor"/>
      </rPr>
      <t>UE Obstetrique. maieutiique</t>
    </r>
  </si>
  <si>
    <t>MLUFOM3</t>
  </si>
  <si>
    <t>MLUFSP3</t>
  </si>
  <si>
    <t>MLEFLC3</t>
  </si>
  <si>
    <t>MLS4SFE</t>
  </si>
  <si>
    <t>MLUFEM4</t>
  </si>
  <si>
    <r>
      <t xml:space="preserve">    </t>
    </r>
    <r>
      <rPr>
        <b/>
        <sz val="12"/>
        <color theme="1"/>
        <rFont val="Calibri"/>
        <family val="2"/>
        <scheme val="minor"/>
      </rPr>
      <t>UE Hormonologie reproduction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</si>
  <si>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Obstetrique. maieutique</t>
    </r>
  </si>
  <si>
    <t>MLUFSS4</t>
  </si>
  <si>
    <t>MLEFDL4</t>
  </si>
  <si>
    <t>MLEFPS4</t>
  </si>
  <si>
    <t>MLUFUE4</t>
  </si>
  <si>
    <t xml:space="preserve">       ECUE Compétences informationnelles</t>
  </si>
  <si>
    <r>
      <t xml:space="preserve">Etat de la modélisation APOGEE : </t>
    </r>
    <r>
      <rPr>
        <b/>
        <sz val="11"/>
        <color theme="1"/>
        <rFont val="Calibri"/>
        <family val="2"/>
        <scheme val="minor"/>
      </rPr>
      <t>MLSFE1 180</t>
    </r>
    <r>
      <rPr>
        <sz val="11"/>
        <color theme="1"/>
        <rFont val="Calibri"/>
        <family val="2"/>
        <scheme val="minor"/>
      </rPr>
      <t xml:space="preserve"> -- </t>
    </r>
    <r>
      <rPr>
        <b/>
        <sz val="11"/>
        <color theme="1"/>
        <rFont val="Calibri"/>
        <family val="2"/>
        <scheme val="minor"/>
      </rPr>
      <t>Diplome d'etat de Sage femme - 1èreannee</t>
    </r>
  </si>
  <si>
    <t xml:space="preserve">       ECUE Lecture critique d'article </t>
  </si>
  <si>
    <t>Validation simple - Pas de note</t>
  </si>
  <si>
    <t>Coeff 1</t>
  </si>
  <si>
    <t>Coeff 2</t>
  </si>
  <si>
    <t xml:space="preserve">       ECUE Santé Publique</t>
  </si>
  <si>
    <t xml:space="preserve">       ECUE EPP</t>
  </si>
  <si>
    <r>
      <t xml:space="preserve">    </t>
    </r>
    <r>
      <rPr>
        <b/>
        <sz val="12"/>
        <color theme="1"/>
        <rFont val="Calibri"/>
        <family val="2"/>
        <scheme val="minor"/>
      </rPr>
      <t>UE SHS - droit. eco. management et langues etrangeres (Anglais)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</si>
  <si>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SHS - droit. eco. management et langues etrangeres (SHS)</t>
    </r>
  </si>
  <si>
    <t>    UE Stages</t>
  </si>
  <si>
    <r>
      <t xml:space="preserve">    </t>
    </r>
    <r>
      <rPr>
        <b/>
        <sz val="12"/>
        <color theme="1"/>
        <rFont val="Calibri"/>
        <family val="2"/>
        <scheme val="minor"/>
      </rPr>
      <t>UE Démarche de recherche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</si>
  <si>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Sante publique. Service sanitaire</t>
    </r>
  </si>
  <si>
    <t xml:space="preserve">    UE Compétences informationnelles</t>
  </si>
  <si>
    <r>
      <t xml:space="preserve">    </t>
    </r>
    <r>
      <rPr>
        <b/>
        <sz val="12"/>
        <color theme="1"/>
        <rFont val="Calibri"/>
        <family val="2"/>
        <scheme val="minor"/>
      </rPr>
      <t>UE Stages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</si>
  <si>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Embryologie Physiologie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</si>
  <si>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Evaluation clinique - Accouchee</t>
    </r>
  </si>
  <si>
    <t>    UE Evaluation clinique - Nouveau Ne</t>
  </si>
  <si>
    <r>
      <t xml:space="preserve">    </t>
    </r>
    <r>
      <rPr>
        <b/>
        <sz val="12"/>
        <color theme="1"/>
        <rFont val="Calibri"/>
        <family val="2"/>
        <scheme val="minor"/>
      </rPr>
      <t>UE Recherche - Méthodologie du mémoire-Cadre théorique</t>
    </r>
  </si>
  <si>
    <r>
      <t xml:space="preserve">    </t>
    </r>
    <r>
      <rPr>
        <b/>
        <sz val="12"/>
        <rFont val="Calibri"/>
        <family val="2"/>
        <scheme val="minor"/>
      </rPr>
      <t>UE Examen clinique Accouchée</t>
    </r>
  </si>
  <si>
    <r>
      <t xml:space="preserve">    </t>
    </r>
    <r>
      <rPr>
        <b/>
        <sz val="12"/>
        <rFont val="Calibri"/>
        <family val="2"/>
        <scheme val="minor"/>
      </rPr>
      <t>UE Examen clinique Grossesse pathologique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</si>
  <si>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Examen clinique</t>
    </r>
  </si>
  <si>
    <r>
      <t xml:space="preserve">    </t>
    </r>
    <r>
      <rPr>
        <b/>
        <sz val="12"/>
        <color theme="1"/>
        <rFont val="Calibri"/>
        <family val="2"/>
        <scheme val="minor"/>
      </rPr>
      <t>UE Recherche - Revue de la littérature-Design de l'étude</t>
    </r>
  </si>
  <si>
    <t>MLEFCI3</t>
  </si>
  <si>
    <t>MLUFST3</t>
  </si>
  <si>
    <t>MLUFDR4</t>
  </si>
  <si>
    <t>MLEFAN4</t>
  </si>
  <si>
    <t>MLEFRP4</t>
  </si>
  <si>
    <t>MLUFCN4</t>
  </si>
  <si>
    <t>MLUFCA4</t>
  </si>
  <si>
    <t>MLUFHR40</t>
  </si>
  <si>
    <t>MLUFOM40</t>
  </si>
  <si>
    <t>MLUFPN40</t>
  </si>
  <si>
    <t>MLUFSP40</t>
  </si>
  <si>
    <t>MLUFST4</t>
  </si>
  <si>
    <t>MMUFCI1</t>
  </si>
  <si>
    <t>MMUFNE1</t>
  </si>
  <si>
    <t>MMUFOB1</t>
  </si>
  <si>
    <t>MMUFST1</t>
  </si>
  <si>
    <t>MMUFRR1</t>
  </si>
  <si>
    <t>MMUFCA2</t>
  </si>
  <si>
    <t>MMUFCG2</t>
  </si>
  <si>
    <t>MMUFOB2</t>
  </si>
  <si>
    <t>MMUFPA20</t>
  </si>
  <si>
    <t>MMUFRM2</t>
  </si>
  <si>
    <t>MMUFSA20</t>
  </si>
  <si>
    <t>MMUFST2</t>
  </si>
  <si>
    <t>MMUFEC3</t>
  </si>
  <si>
    <t>MMUFSP30</t>
  </si>
  <si>
    <t>MMEFTH3</t>
  </si>
  <si>
    <t>MMEFEP3</t>
  </si>
  <si>
    <t>MMUFST3</t>
  </si>
  <si>
    <t>MMUFEC4</t>
  </si>
  <si>
    <t>MMUFMR40</t>
  </si>
  <si>
    <t>MMUFSA40</t>
  </si>
  <si>
    <t>MMUFST4</t>
  </si>
  <si>
    <t>       ECUE Etude de faisabilité du mémoire</t>
  </si>
  <si>
    <t>UE  Apprentissage clinique (Obligatoire)</t>
  </si>
  <si>
    <t>UE Accompagnement à la parentalité (Obligatoire)</t>
  </si>
  <si>
    <t xml:space="preserve">     ECUE Stage (Obligatoire)</t>
  </si>
  <si>
    <t xml:space="preserve">     ECUE Soins généraux (Obligatoire)</t>
  </si>
  <si>
    <t>UE CHSEL (Obligatoire)</t>
  </si>
  <si>
    <t>UE Naissances eutociques (Obligatoire)</t>
  </si>
  <si>
    <t>UE Pharmacologie générale (Obligatoire)</t>
  </si>
  <si>
    <t>UE Processus infectieux (Obligatoire)</t>
  </si>
  <si>
    <t>UE Sémiologie Générale (Obligatoire)</t>
  </si>
  <si>
    <t>UE Suivi des grossesses à bas risque (Obligatoire)</t>
  </si>
  <si>
    <t>UE Suivi mère-enfant à bas risque (Obligatoire)</t>
  </si>
  <si>
    <t>UE Systèmes d'organe 1 (respiratoire et ORL ; néphro-urinaire)  (Obligatoire)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</si>
</sst>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D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36"/>
  <sheetViews>
    <sheetView tabSelected="1" topLeftCell="A12" zoomScale="110" zoomScaleNormal="110" workbookViewId="0">
      <selection activeCell="A20" sqref="A20:G36"/>
    </sheetView>
  </sheetViews>
  <sheetFormatPr baseColWidth="10" defaultColWidth="11.453125" defaultRowHeight="14.5" x14ac:dyDescent="0.35"/>
  <cols>
    <col min="1" max="1" width="67" style="9" customWidth="1"/>
    <col min="2" max="7" width="11.453125" style="10"/>
    <col min="8" max="8" width="36.26953125" style="10" customWidth="1"/>
    <col min="9" max="16384" width="11.453125" style="9"/>
  </cols>
  <sheetData>
    <row r="1" spans="1:8" ht="105" customHeight="1" x14ac:dyDescent="0.35">
      <c r="A1" s="34" t="s">
        <v>99</v>
      </c>
      <c r="B1" s="34"/>
      <c r="C1" s="34"/>
      <c r="D1" s="34"/>
      <c r="E1" s="34"/>
      <c r="F1" s="34"/>
      <c r="G1" s="34"/>
      <c r="H1" s="34"/>
    </row>
    <row r="2" spans="1:8" x14ac:dyDescent="0.35">
      <c r="A2" s="34"/>
      <c r="B2" s="34"/>
      <c r="C2" s="34"/>
      <c r="D2" s="34"/>
      <c r="E2" s="34"/>
      <c r="F2" s="34"/>
      <c r="G2" s="34"/>
      <c r="H2" s="34"/>
    </row>
    <row r="3" spans="1:8" x14ac:dyDescent="0.35">
      <c r="A3" s="34"/>
      <c r="B3" s="34"/>
      <c r="C3" s="34"/>
      <c r="D3" s="34"/>
      <c r="E3" s="34"/>
      <c r="F3" s="34"/>
      <c r="G3" s="34"/>
      <c r="H3" s="34"/>
    </row>
    <row r="4" spans="1:8" x14ac:dyDescent="0.35">
      <c r="A4" s="9" t="s">
        <v>69</v>
      </c>
    </row>
    <row r="5" spans="1:8" x14ac:dyDescent="0.35">
      <c r="A5" s="1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 ht="16" customHeight="1" x14ac:dyDescent="0.35">
      <c r="A6" s="3" t="s">
        <v>10</v>
      </c>
      <c r="B6" s="7" t="s">
        <v>70</v>
      </c>
      <c r="C6" s="7" t="s">
        <v>12</v>
      </c>
      <c r="D6" s="7" t="s">
        <v>13</v>
      </c>
      <c r="E6" s="7">
        <f>E7+E8+E9+E10+E11+E12+E13+E14+E15+E16+E17+E18</f>
        <v>30</v>
      </c>
      <c r="F6" s="7"/>
      <c r="G6" s="8"/>
      <c r="H6" s="16"/>
    </row>
    <row r="7" spans="1:8" ht="16" customHeight="1" x14ac:dyDescent="0.35">
      <c r="A7" s="5" t="s">
        <v>156</v>
      </c>
      <c r="B7" s="13"/>
      <c r="C7" s="13" t="s">
        <v>14</v>
      </c>
      <c r="D7" s="13" t="s">
        <v>13</v>
      </c>
      <c r="E7" s="13">
        <v>2</v>
      </c>
      <c r="F7" s="13"/>
      <c r="G7" s="14"/>
      <c r="H7" s="16"/>
    </row>
    <row r="8" spans="1:8" ht="16" customHeight="1" x14ac:dyDescent="0.35">
      <c r="A8" s="11" t="s">
        <v>155</v>
      </c>
      <c r="B8" s="13"/>
      <c r="C8" s="13" t="s">
        <v>14</v>
      </c>
      <c r="D8" s="13" t="s">
        <v>13</v>
      </c>
      <c r="E8" s="13">
        <v>8</v>
      </c>
      <c r="F8" s="13"/>
      <c r="G8" s="13"/>
      <c r="H8" s="22"/>
    </row>
    <row r="9" spans="1:8" ht="16" customHeight="1" x14ac:dyDescent="0.35">
      <c r="A9" s="5" t="s">
        <v>157</v>
      </c>
      <c r="B9" s="13"/>
      <c r="C9" s="13" t="s">
        <v>15</v>
      </c>
      <c r="D9" s="13" t="s">
        <v>13</v>
      </c>
      <c r="E9" s="13"/>
      <c r="F9" s="13"/>
      <c r="G9" s="13"/>
      <c r="H9" s="20" t="s">
        <v>101</v>
      </c>
    </row>
    <row r="10" spans="1:8" ht="16" customHeight="1" x14ac:dyDescent="0.35">
      <c r="A10" s="5" t="s">
        <v>158</v>
      </c>
      <c r="B10" s="13"/>
      <c r="C10" s="13" t="s">
        <v>15</v>
      </c>
      <c r="D10" s="13" t="s">
        <v>13</v>
      </c>
      <c r="E10" s="13"/>
      <c r="F10" s="13"/>
      <c r="G10" s="14"/>
      <c r="H10" s="20" t="s">
        <v>101</v>
      </c>
    </row>
    <row r="11" spans="1:8" ht="16" customHeight="1" x14ac:dyDescent="0.35">
      <c r="A11" s="39" t="s">
        <v>159</v>
      </c>
      <c r="B11" s="13"/>
      <c r="C11" s="13" t="s">
        <v>14</v>
      </c>
      <c r="D11" s="13" t="s">
        <v>13</v>
      </c>
      <c r="E11" s="13">
        <v>6</v>
      </c>
      <c r="F11" s="13"/>
      <c r="G11" s="13"/>
      <c r="H11" s="16"/>
    </row>
    <row r="12" spans="1:8" ht="16" customHeight="1" x14ac:dyDescent="0.35">
      <c r="A12" s="5" t="s">
        <v>160</v>
      </c>
      <c r="B12" s="13"/>
      <c r="C12" s="13" t="s">
        <v>14</v>
      </c>
      <c r="D12" s="13" t="s">
        <v>13</v>
      </c>
      <c r="E12" s="13">
        <v>1</v>
      </c>
      <c r="F12" s="13"/>
      <c r="G12" s="14"/>
      <c r="H12" s="16"/>
    </row>
    <row r="13" spans="1:8" ht="16" customHeight="1" x14ac:dyDescent="0.35">
      <c r="A13" s="5" t="s">
        <v>161</v>
      </c>
      <c r="B13" s="13"/>
      <c r="C13" s="13" t="s">
        <v>14</v>
      </c>
      <c r="D13" s="13" t="s">
        <v>13</v>
      </c>
      <c r="E13" s="13">
        <v>2</v>
      </c>
      <c r="F13" s="13"/>
      <c r="G13" s="13"/>
      <c r="H13" s="16"/>
    </row>
    <row r="14" spans="1:8" ht="16" customHeight="1" x14ac:dyDescent="0.35">
      <c r="A14" s="5" t="s">
        <v>162</v>
      </c>
      <c r="B14" s="13"/>
      <c r="C14" s="13" t="s">
        <v>14</v>
      </c>
      <c r="D14" s="13" t="s">
        <v>13</v>
      </c>
      <c r="E14" s="13">
        <v>4</v>
      </c>
      <c r="F14" s="13"/>
      <c r="G14" s="13"/>
      <c r="H14" s="20"/>
    </row>
    <row r="15" spans="1:8" ht="16" customHeight="1" x14ac:dyDescent="0.35">
      <c r="A15" s="5" t="s">
        <v>163</v>
      </c>
      <c r="B15" s="13"/>
      <c r="C15" s="13" t="s">
        <v>14</v>
      </c>
      <c r="D15" s="13" t="s">
        <v>13</v>
      </c>
      <c r="E15" s="13">
        <v>2</v>
      </c>
      <c r="F15" s="13"/>
      <c r="G15" s="13"/>
      <c r="H15" s="20"/>
    </row>
    <row r="16" spans="1:8" ht="16" customHeight="1" x14ac:dyDescent="0.35">
      <c r="A16" s="39" t="s">
        <v>164</v>
      </c>
      <c r="B16" s="13"/>
      <c r="C16" s="13" t="s">
        <v>14</v>
      </c>
      <c r="D16" s="13" t="s">
        <v>13</v>
      </c>
      <c r="E16" s="13">
        <v>1</v>
      </c>
      <c r="F16" s="13"/>
      <c r="G16" s="13"/>
      <c r="H16" s="16"/>
    </row>
    <row r="17" spans="1:8" ht="16" customHeight="1" x14ac:dyDescent="0.35">
      <c r="A17" s="5" t="s">
        <v>165</v>
      </c>
      <c r="B17" s="13"/>
      <c r="C17" s="13" t="s">
        <v>14</v>
      </c>
      <c r="D17" s="13" t="s">
        <v>13</v>
      </c>
      <c r="E17" s="13">
        <v>2</v>
      </c>
      <c r="F17" s="13"/>
      <c r="G17" s="14"/>
      <c r="H17" s="20"/>
    </row>
    <row r="18" spans="1:8" ht="16" customHeight="1" x14ac:dyDescent="0.35">
      <c r="A18" s="5" t="s">
        <v>166</v>
      </c>
      <c r="B18" s="13"/>
      <c r="C18" s="13" t="s">
        <v>14</v>
      </c>
      <c r="D18" s="13" t="s">
        <v>13</v>
      </c>
      <c r="E18" s="13">
        <v>2</v>
      </c>
      <c r="F18" s="13"/>
      <c r="G18" s="14"/>
      <c r="H18" s="16"/>
    </row>
    <row r="19" spans="1:8" ht="16" customHeight="1" x14ac:dyDescent="0.35">
      <c r="A19" s="3" t="s">
        <v>26</v>
      </c>
      <c r="B19" s="7" t="s">
        <v>72</v>
      </c>
      <c r="C19" s="7" t="s">
        <v>12</v>
      </c>
      <c r="D19" s="7" t="s">
        <v>28</v>
      </c>
      <c r="E19" s="7">
        <f>E20+E21+E22+E23+E24+E25+E26+E27+E28+E29+E30+E31+E32+E33+E34+E35+E36</f>
        <v>0</v>
      </c>
      <c r="F19" s="7"/>
      <c r="G19" s="8" t="s">
        <v>72</v>
      </c>
      <c r="H19" s="16"/>
    </row>
    <row r="20" spans="1:8" ht="15.75" customHeight="1" x14ac:dyDescent="0.35">
      <c r="A20" s="5"/>
      <c r="B20" s="13"/>
      <c r="C20" s="13"/>
      <c r="D20" s="13"/>
      <c r="E20" s="13"/>
      <c r="F20" s="13"/>
      <c r="G20" s="14"/>
      <c r="H20" s="16"/>
    </row>
    <row r="21" spans="1:8" ht="16" customHeight="1" x14ac:dyDescent="0.35">
      <c r="A21" s="5"/>
      <c r="B21" s="13"/>
      <c r="C21" s="13"/>
      <c r="D21" s="13"/>
      <c r="E21" s="13"/>
      <c r="F21" s="13"/>
      <c r="G21" s="13"/>
      <c r="H21" s="22"/>
    </row>
    <row r="22" spans="1:8" ht="16" customHeight="1" x14ac:dyDescent="0.35">
      <c r="A22" s="11"/>
      <c r="B22" s="13"/>
      <c r="C22" s="13"/>
      <c r="D22" s="13"/>
      <c r="E22" s="13"/>
      <c r="F22" s="13"/>
      <c r="G22" s="13"/>
      <c r="H22" s="22"/>
    </row>
    <row r="23" spans="1:8" ht="16" customHeight="1" x14ac:dyDescent="0.35">
      <c r="A23" s="39"/>
      <c r="B23" s="13"/>
      <c r="C23" s="13"/>
      <c r="D23" s="13"/>
      <c r="E23" s="13"/>
      <c r="F23" s="13"/>
      <c r="G23" s="13"/>
      <c r="H23" s="22" t="s">
        <v>103</v>
      </c>
    </row>
    <row r="24" spans="1:8" ht="16" customHeight="1" x14ac:dyDescent="0.35">
      <c r="A24" s="39"/>
      <c r="B24" s="13"/>
      <c r="C24" s="13"/>
      <c r="D24" s="13"/>
      <c r="E24" s="13"/>
      <c r="F24" s="13"/>
      <c r="G24" s="13"/>
      <c r="H24" s="22" t="s">
        <v>102</v>
      </c>
    </row>
    <row r="25" spans="1:8" ht="16" customHeight="1" x14ac:dyDescent="0.35">
      <c r="A25" s="11"/>
      <c r="B25" s="13"/>
      <c r="C25" s="13"/>
      <c r="D25" s="13"/>
      <c r="E25" s="13"/>
      <c r="F25" s="13"/>
      <c r="G25" s="14"/>
      <c r="H25" s="16"/>
    </row>
    <row r="26" spans="1:8" ht="16" customHeight="1" x14ac:dyDescent="0.35">
      <c r="A26" s="5"/>
      <c r="B26" s="13"/>
      <c r="C26" s="13"/>
      <c r="D26" s="13"/>
      <c r="E26" s="13"/>
      <c r="F26" s="13"/>
      <c r="G26" s="14"/>
      <c r="H26" s="22" t="s">
        <v>103</v>
      </c>
    </row>
    <row r="27" spans="1:8" ht="16" customHeight="1" x14ac:dyDescent="0.35">
      <c r="A27" s="5"/>
      <c r="B27" s="13"/>
      <c r="C27" s="13"/>
      <c r="D27" s="13"/>
      <c r="E27" s="13"/>
      <c r="F27" s="13"/>
      <c r="G27" s="14"/>
      <c r="H27" s="22" t="s">
        <v>102</v>
      </c>
    </row>
    <row r="28" spans="1:8" ht="16" customHeight="1" x14ac:dyDescent="0.35">
      <c r="A28" s="5"/>
      <c r="B28" s="13"/>
      <c r="C28" s="13"/>
      <c r="D28" s="13"/>
      <c r="E28" s="13"/>
      <c r="F28" s="13"/>
      <c r="G28" s="14"/>
      <c r="H28" s="16"/>
    </row>
    <row r="29" spans="1:8" ht="16" customHeight="1" x14ac:dyDescent="0.35">
      <c r="A29" s="39"/>
      <c r="B29" s="13"/>
      <c r="C29" s="13"/>
      <c r="D29" s="13"/>
      <c r="E29" s="13"/>
      <c r="F29" s="13"/>
      <c r="G29" s="13"/>
      <c r="H29" s="16"/>
    </row>
    <row r="30" spans="1:8" ht="15.75" customHeight="1" x14ac:dyDescent="0.35">
      <c r="A30" s="5"/>
      <c r="B30" s="13"/>
      <c r="C30" s="13"/>
      <c r="D30" s="13"/>
      <c r="E30" s="13"/>
      <c r="F30" s="13"/>
      <c r="G30" s="14"/>
      <c r="H30" s="20"/>
    </row>
    <row r="31" spans="1:8" x14ac:dyDescent="0.35">
      <c r="A31" s="5"/>
      <c r="B31" s="13"/>
      <c r="C31" s="13"/>
      <c r="D31" s="13"/>
      <c r="E31" s="13"/>
      <c r="F31" s="13"/>
      <c r="G31" s="14"/>
      <c r="H31" s="20"/>
    </row>
    <row r="32" spans="1:8" x14ac:dyDescent="0.35">
      <c r="A32" s="5"/>
      <c r="B32" s="13"/>
      <c r="C32" s="13"/>
      <c r="D32" s="13"/>
      <c r="E32" s="13"/>
      <c r="F32" s="13"/>
      <c r="G32" s="14"/>
      <c r="H32" s="20"/>
    </row>
    <row r="33" spans="1:8" x14ac:dyDescent="0.35">
      <c r="A33" s="5"/>
      <c r="B33" s="13"/>
      <c r="C33" s="13"/>
      <c r="D33" s="13"/>
      <c r="E33" s="13"/>
      <c r="F33" s="13"/>
      <c r="G33" s="14"/>
      <c r="H33" s="20"/>
    </row>
    <row r="34" spans="1:8" x14ac:dyDescent="0.35">
      <c r="A34" s="5"/>
      <c r="B34" s="13"/>
      <c r="C34" s="13"/>
      <c r="D34" s="13"/>
      <c r="E34" s="13"/>
      <c r="F34" s="13"/>
      <c r="G34" s="14"/>
      <c r="H34" s="20"/>
    </row>
    <row r="35" spans="1:8" x14ac:dyDescent="0.35">
      <c r="A35" s="5"/>
      <c r="B35" s="13"/>
      <c r="C35" s="13"/>
      <c r="D35" s="13"/>
      <c r="E35" s="13"/>
      <c r="F35" s="13"/>
      <c r="G35" s="14"/>
      <c r="H35" s="20" t="s">
        <v>101</v>
      </c>
    </row>
    <row r="36" spans="1:8" x14ac:dyDescent="0.35">
      <c r="A36" s="5"/>
      <c r="B36" s="13"/>
      <c r="C36" s="13"/>
      <c r="D36" s="13"/>
      <c r="E36" s="13"/>
      <c r="F36" s="13"/>
      <c r="G36" s="14"/>
      <c r="H36" s="20"/>
    </row>
  </sheetData>
  <mergeCells count="1">
    <mergeCell ref="A1:H3"/>
  </mergeCells>
  <pageMargins left="0.70866141732283472" right="0.70866141732283472" top="0.74803149606299213" bottom="0.74803149606299213" header="0.31496062992125984" footer="0.31496062992125984"/>
  <pageSetup paperSize="9" scale="7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DFF"/>
    <pageSetUpPr fitToPage="1"/>
  </sheetPr>
  <dimension ref="A1:H30"/>
  <sheetViews>
    <sheetView topLeftCell="A4" zoomScale="110" zoomScaleNormal="110" workbookViewId="0">
      <selection activeCell="A23" sqref="A23"/>
    </sheetView>
  </sheetViews>
  <sheetFormatPr baseColWidth="10" defaultRowHeight="14.5" x14ac:dyDescent="0.35"/>
  <cols>
    <col min="1" max="1" width="61.54296875" bestFit="1" customWidth="1"/>
    <col min="8" max="8" width="36.1796875" customWidth="1"/>
  </cols>
  <sheetData>
    <row r="1" spans="1:8" ht="120" customHeight="1" x14ac:dyDescent="0.35">
      <c r="A1" s="35" t="s">
        <v>77</v>
      </c>
      <c r="B1" s="35"/>
      <c r="C1" s="35"/>
      <c r="D1" s="35"/>
      <c r="E1" s="35"/>
      <c r="F1" s="35"/>
      <c r="G1" s="35"/>
      <c r="H1" s="35"/>
    </row>
    <row r="2" spans="1:8" x14ac:dyDescent="0.35">
      <c r="A2" s="35"/>
      <c r="B2" s="35"/>
      <c r="C2" s="35"/>
      <c r="D2" s="35"/>
      <c r="E2" s="35"/>
      <c r="F2" s="35"/>
      <c r="G2" s="35"/>
      <c r="H2" s="35"/>
    </row>
    <row r="3" spans="1:8" x14ac:dyDescent="0.35">
      <c r="A3" s="35"/>
      <c r="B3" s="35"/>
      <c r="C3" s="35"/>
      <c r="D3" s="35"/>
      <c r="E3" s="35"/>
      <c r="F3" s="35"/>
      <c r="G3" s="35"/>
      <c r="H3" s="35"/>
    </row>
    <row r="4" spans="1:8" x14ac:dyDescent="0.35">
      <c r="A4" t="s">
        <v>78</v>
      </c>
    </row>
    <row r="5" spans="1:8" s="9" customFormat="1" ht="32.25" customHeight="1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s="9" customFormat="1" ht="16" customHeight="1" x14ac:dyDescent="0.35">
      <c r="A6" s="3" t="s">
        <v>45</v>
      </c>
      <c r="B6" s="2" t="s">
        <v>79</v>
      </c>
      <c r="C6" s="2" t="s">
        <v>12</v>
      </c>
      <c r="D6" s="2" t="s">
        <v>47</v>
      </c>
      <c r="E6" s="2">
        <v>30</v>
      </c>
      <c r="F6" s="2"/>
      <c r="G6" s="4" t="s">
        <v>79</v>
      </c>
      <c r="H6" s="15"/>
    </row>
    <row r="7" spans="1:8" s="9" customFormat="1" ht="16" customHeight="1" x14ac:dyDescent="0.35">
      <c r="A7" s="17" t="s">
        <v>113</v>
      </c>
      <c r="B7" s="17" t="s">
        <v>81</v>
      </c>
      <c r="C7" s="17" t="s">
        <v>14</v>
      </c>
      <c r="D7" s="17" t="s">
        <v>47</v>
      </c>
      <c r="E7" s="17">
        <v>1</v>
      </c>
      <c r="F7" s="17"/>
      <c r="G7" s="18" t="s">
        <v>81</v>
      </c>
      <c r="H7" s="15"/>
    </row>
    <row r="8" spans="1:8" s="9" customFormat="1" ht="16" customHeight="1" x14ac:dyDescent="0.35">
      <c r="A8" s="19" t="s">
        <v>82</v>
      </c>
      <c r="B8" s="17" t="s">
        <v>83</v>
      </c>
      <c r="C8" s="17" t="s">
        <v>14</v>
      </c>
      <c r="D8" s="17" t="s">
        <v>47</v>
      </c>
      <c r="E8" s="17">
        <v>2</v>
      </c>
      <c r="F8" s="17"/>
      <c r="G8" s="17"/>
      <c r="H8" s="15"/>
    </row>
    <row r="9" spans="1:8" s="9" customFormat="1" ht="16" customHeight="1" x14ac:dyDescent="0.35">
      <c r="A9" s="17" t="s">
        <v>84</v>
      </c>
      <c r="B9" s="17" t="s">
        <v>85</v>
      </c>
      <c r="C9" s="17" t="s">
        <v>14</v>
      </c>
      <c r="D9" s="17" t="s">
        <v>47</v>
      </c>
      <c r="E9" s="17">
        <v>3</v>
      </c>
      <c r="F9" s="17"/>
      <c r="G9" s="18" t="s">
        <v>85</v>
      </c>
      <c r="H9" s="15"/>
    </row>
    <row r="10" spans="1:8" s="9" customFormat="1" ht="16" customHeight="1" x14ac:dyDescent="0.35">
      <c r="A10" s="17" t="s">
        <v>86</v>
      </c>
      <c r="B10" s="17" t="s">
        <v>87</v>
      </c>
      <c r="C10" s="17" t="s">
        <v>14</v>
      </c>
      <c r="D10" s="17" t="s">
        <v>47</v>
      </c>
      <c r="E10" s="17">
        <v>10</v>
      </c>
      <c r="F10" s="17"/>
      <c r="G10" s="18" t="s">
        <v>87</v>
      </c>
      <c r="H10" s="15"/>
    </row>
    <row r="11" spans="1:8" s="9" customFormat="1" ht="15.75" customHeight="1" x14ac:dyDescent="0.35">
      <c r="A11" s="17" t="s">
        <v>71</v>
      </c>
      <c r="B11" s="17" t="s">
        <v>88</v>
      </c>
      <c r="C11" s="17" t="s">
        <v>14</v>
      </c>
      <c r="D11" s="17" t="s">
        <v>47</v>
      </c>
      <c r="E11" s="17">
        <v>3</v>
      </c>
      <c r="F11" s="17"/>
      <c r="G11" s="18" t="s">
        <v>88</v>
      </c>
      <c r="H11" s="15"/>
    </row>
    <row r="12" spans="1:8" s="9" customFormat="1" ht="15.75" customHeight="1" x14ac:dyDescent="0.35">
      <c r="A12" s="17" t="s">
        <v>100</v>
      </c>
      <c r="B12" s="17" t="s">
        <v>89</v>
      </c>
      <c r="C12" s="17" t="s">
        <v>15</v>
      </c>
      <c r="D12" s="17" t="s">
        <v>47</v>
      </c>
      <c r="E12" s="17"/>
      <c r="F12" s="17"/>
      <c r="G12" s="17"/>
      <c r="H12" s="20"/>
    </row>
    <row r="13" spans="1:8" s="9" customFormat="1" ht="16" customHeight="1" x14ac:dyDescent="0.35">
      <c r="A13" s="17" t="s">
        <v>98</v>
      </c>
      <c r="B13" s="17" t="s">
        <v>121</v>
      </c>
      <c r="C13" s="17" t="s">
        <v>15</v>
      </c>
      <c r="D13" s="17" t="s">
        <v>47</v>
      </c>
      <c r="E13" s="17"/>
      <c r="F13" s="17"/>
      <c r="G13" s="17"/>
      <c r="H13" s="15"/>
    </row>
    <row r="14" spans="1:8" s="9" customFormat="1" ht="16" customHeight="1" x14ac:dyDescent="0.35">
      <c r="A14" s="17" t="s">
        <v>112</v>
      </c>
      <c r="B14" s="17" t="s">
        <v>122</v>
      </c>
      <c r="C14" s="17" t="s">
        <v>14</v>
      </c>
      <c r="D14" s="17" t="s">
        <v>47</v>
      </c>
      <c r="E14" s="17">
        <v>11</v>
      </c>
      <c r="F14" s="17"/>
      <c r="G14" s="18"/>
      <c r="H14" s="20" t="s">
        <v>101</v>
      </c>
    </row>
    <row r="15" spans="1:8" s="9" customFormat="1" ht="16" customHeight="1" x14ac:dyDescent="0.35">
      <c r="A15" s="3" t="s">
        <v>57</v>
      </c>
      <c r="B15" s="2" t="s">
        <v>90</v>
      </c>
      <c r="C15" s="2" t="s">
        <v>12</v>
      </c>
      <c r="D15" s="2" t="s">
        <v>59</v>
      </c>
      <c r="E15" s="2">
        <f>E16+E17+E18+E19+E20+E21+E22+E23+E26+E29+E30</f>
        <v>30</v>
      </c>
      <c r="F15" s="2"/>
      <c r="G15" s="4" t="s">
        <v>90</v>
      </c>
      <c r="H15" s="15"/>
    </row>
    <row r="16" spans="1:8" s="9" customFormat="1" ht="16" customHeight="1" x14ac:dyDescent="0.35">
      <c r="A16" s="17" t="s">
        <v>114</v>
      </c>
      <c r="B16" s="17" t="s">
        <v>127</v>
      </c>
      <c r="C16" s="17" t="s">
        <v>14</v>
      </c>
      <c r="D16" s="17" t="s">
        <v>59</v>
      </c>
      <c r="E16" s="17">
        <v>1</v>
      </c>
      <c r="F16" s="17"/>
      <c r="G16" s="18"/>
      <c r="H16" s="15"/>
    </row>
    <row r="17" spans="1:8" s="9" customFormat="1" ht="16" customHeight="1" x14ac:dyDescent="0.35">
      <c r="A17" s="19" t="s">
        <v>115</v>
      </c>
      <c r="B17" s="17" t="s">
        <v>126</v>
      </c>
      <c r="C17" s="17" t="s">
        <v>14</v>
      </c>
      <c r="D17" s="17" t="s">
        <v>59</v>
      </c>
      <c r="E17" s="17">
        <v>1</v>
      </c>
      <c r="F17" s="17"/>
      <c r="G17" s="17"/>
      <c r="H17" s="15"/>
    </row>
    <row r="18" spans="1:8" s="9" customFormat="1" ht="16" customHeight="1" x14ac:dyDescent="0.35">
      <c r="A18" s="17" t="s">
        <v>80</v>
      </c>
      <c r="B18" s="17" t="s">
        <v>91</v>
      </c>
      <c r="C18" s="17" t="s">
        <v>14</v>
      </c>
      <c r="D18" s="17" t="s">
        <v>59</v>
      </c>
      <c r="E18" s="17">
        <v>1</v>
      </c>
      <c r="F18" s="17"/>
      <c r="G18" s="18" t="s">
        <v>91</v>
      </c>
      <c r="H18" s="15"/>
    </row>
    <row r="19" spans="1:8" s="9" customFormat="1" ht="16" customHeight="1" x14ac:dyDescent="0.35">
      <c r="A19" s="17" t="s">
        <v>92</v>
      </c>
      <c r="B19" s="17" t="s">
        <v>128</v>
      </c>
      <c r="C19" s="17" t="s">
        <v>14</v>
      </c>
      <c r="D19" s="17" t="s">
        <v>59</v>
      </c>
      <c r="E19" s="17">
        <v>1</v>
      </c>
      <c r="F19" s="17"/>
      <c r="G19" s="18"/>
      <c r="H19" s="15"/>
    </row>
    <row r="20" spans="1:8" s="9" customFormat="1" ht="16" customHeight="1" x14ac:dyDescent="0.35">
      <c r="A20" s="17" t="s">
        <v>93</v>
      </c>
      <c r="B20" s="17" t="s">
        <v>129</v>
      </c>
      <c r="C20" s="17" t="s">
        <v>14</v>
      </c>
      <c r="D20" s="17" t="s">
        <v>59</v>
      </c>
      <c r="E20" s="17">
        <v>2</v>
      </c>
      <c r="F20" s="17"/>
      <c r="G20" s="18"/>
      <c r="H20" s="15"/>
    </row>
    <row r="21" spans="1:8" s="9" customFormat="1" ht="16" customHeight="1" x14ac:dyDescent="0.35">
      <c r="A21" s="19" t="s">
        <v>73</v>
      </c>
      <c r="B21" s="17" t="s">
        <v>130</v>
      </c>
      <c r="C21" s="17" t="s">
        <v>14</v>
      </c>
      <c r="D21" s="17" t="s">
        <v>59</v>
      </c>
      <c r="E21" s="17">
        <v>2</v>
      </c>
      <c r="F21" s="17"/>
      <c r="G21" s="17"/>
      <c r="H21" s="15"/>
    </row>
    <row r="22" spans="1:8" s="9" customFormat="1" ht="16" customHeight="1" x14ac:dyDescent="0.35">
      <c r="A22" s="17" t="s">
        <v>110</v>
      </c>
      <c r="B22" s="17" t="s">
        <v>131</v>
      </c>
      <c r="C22" s="17" t="s">
        <v>14</v>
      </c>
      <c r="D22" s="17" t="s">
        <v>59</v>
      </c>
      <c r="E22" s="17">
        <v>1</v>
      </c>
      <c r="F22" s="17"/>
      <c r="G22" s="18"/>
      <c r="H22" s="15"/>
    </row>
    <row r="23" spans="1:8" s="9" customFormat="1" ht="16" customHeight="1" x14ac:dyDescent="0.35">
      <c r="A23" s="17" t="s">
        <v>109</v>
      </c>
      <c r="B23" s="17" t="s">
        <v>123</v>
      </c>
      <c r="C23" s="17" t="s">
        <v>14</v>
      </c>
      <c r="D23" s="17" t="s">
        <v>59</v>
      </c>
      <c r="E23" s="17">
        <v>1</v>
      </c>
      <c r="F23" s="17"/>
      <c r="G23" s="18" t="s">
        <v>123</v>
      </c>
      <c r="H23" s="15"/>
    </row>
    <row r="24" spans="1:8" s="9" customFormat="1" ht="16" customHeight="1" x14ac:dyDescent="0.35">
      <c r="A24" s="17" t="s">
        <v>25</v>
      </c>
      <c r="B24" s="17" t="s">
        <v>124</v>
      </c>
      <c r="C24" s="17" t="s">
        <v>15</v>
      </c>
      <c r="D24" s="17" t="s">
        <v>59</v>
      </c>
      <c r="E24" s="17"/>
      <c r="F24" s="17"/>
      <c r="G24" s="17"/>
      <c r="H24" s="21" t="s">
        <v>102</v>
      </c>
    </row>
    <row r="25" spans="1:8" s="9" customFormat="1" ht="15.75" customHeight="1" x14ac:dyDescent="0.35">
      <c r="A25" s="38" t="s">
        <v>154</v>
      </c>
      <c r="B25" s="17" t="s">
        <v>125</v>
      </c>
      <c r="C25" s="17" t="s">
        <v>15</v>
      </c>
      <c r="D25" s="17" t="s">
        <v>59</v>
      </c>
      <c r="E25" s="17"/>
      <c r="F25" s="17"/>
      <c r="G25" s="17"/>
      <c r="H25" s="21" t="s">
        <v>103</v>
      </c>
    </row>
    <row r="26" spans="1:8" s="9" customFormat="1" ht="16" customHeight="1" x14ac:dyDescent="0.35">
      <c r="A26" s="17" t="s">
        <v>74</v>
      </c>
      <c r="B26" s="17" t="s">
        <v>94</v>
      </c>
      <c r="C26" s="17" t="s">
        <v>14</v>
      </c>
      <c r="D26" s="17" t="s">
        <v>59</v>
      </c>
      <c r="E26" s="17">
        <v>2</v>
      </c>
      <c r="F26" s="17"/>
      <c r="G26" s="18" t="s">
        <v>94</v>
      </c>
      <c r="H26" s="15"/>
    </row>
    <row r="27" spans="1:8" s="9" customFormat="1" ht="16" customHeight="1" x14ac:dyDescent="0.35">
      <c r="A27" s="17" t="s">
        <v>75</v>
      </c>
      <c r="B27" s="17" t="s">
        <v>95</v>
      </c>
      <c r="C27" s="17" t="s">
        <v>15</v>
      </c>
      <c r="D27" s="17" t="s">
        <v>59</v>
      </c>
      <c r="E27" s="17"/>
      <c r="F27" s="17"/>
      <c r="G27" s="17"/>
      <c r="H27" s="21" t="s">
        <v>102</v>
      </c>
    </row>
    <row r="28" spans="1:8" s="9" customFormat="1" ht="16" customHeight="1" x14ac:dyDescent="0.35">
      <c r="A28" s="17" t="s">
        <v>76</v>
      </c>
      <c r="B28" s="17" t="s">
        <v>96</v>
      </c>
      <c r="C28" s="17" t="s">
        <v>15</v>
      </c>
      <c r="D28" s="17" t="s">
        <v>59</v>
      </c>
      <c r="E28" s="17"/>
      <c r="F28" s="17"/>
      <c r="G28" s="17"/>
      <c r="H28" s="21" t="s">
        <v>103</v>
      </c>
    </row>
    <row r="29" spans="1:8" s="9" customFormat="1" ht="16" customHeight="1" x14ac:dyDescent="0.35">
      <c r="A29" s="19" t="s">
        <v>108</v>
      </c>
      <c r="B29" s="17" t="s">
        <v>132</v>
      </c>
      <c r="C29" s="17" t="s">
        <v>14</v>
      </c>
      <c r="D29" s="17" t="s">
        <v>59</v>
      </c>
      <c r="E29" s="17">
        <v>16</v>
      </c>
      <c r="F29" s="17"/>
      <c r="G29" s="17"/>
      <c r="H29" s="20" t="s">
        <v>101</v>
      </c>
    </row>
    <row r="30" spans="1:8" s="9" customFormat="1" ht="15.75" customHeight="1" x14ac:dyDescent="0.35">
      <c r="A30" s="17" t="s">
        <v>41</v>
      </c>
      <c r="B30" s="17" t="s">
        <v>97</v>
      </c>
      <c r="C30" s="17" t="s">
        <v>14</v>
      </c>
      <c r="D30" s="17" t="s">
        <v>59</v>
      </c>
      <c r="E30" s="17">
        <v>2</v>
      </c>
      <c r="F30" s="17"/>
      <c r="G30" s="18" t="s">
        <v>97</v>
      </c>
      <c r="H30" s="20" t="s">
        <v>101</v>
      </c>
    </row>
  </sheetData>
  <mergeCells count="1">
    <mergeCell ref="A1:H3"/>
  </mergeCells>
  <pageMargins left="0.70866141732283472" right="0.70866141732283472" top="0.74803149606299213" bottom="0.74803149606299213" header="0.31496062992125984" footer="0.31496062992125984"/>
  <pageSetup paperSize="9" scale="78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H26"/>
  <sheetViews>
    <sheetView topLeftCell="A9" workbookViewId="0">
      <selection activeCell="B25" sqref="B25"/>
    </sheetView>
  </sheetViews>
  <sheetFormatPr baseColWidth="10" defaultColWidth="11.453125" defaultRowHeight="14.5" x14ac:dyDescent="0.35"/>
  <cols>
    <col min="1" max="1" width="63.453125" style="9" bestFit="1" customWidth="1"/>
    <col min="2" max="7" width="11.453125" style="9"/>
    <col min="8" max="8" width="36.26953125" style="9" customWidth="1"/>
    <col min="9" max="16384" width="11.453125" style="9"/>
  </cols>
  <sheetData>
    <row r="1" spans="1:8" ht="135" customHeight="1" x14ac:dyDescent="0.35">
      <c r="A1" s="36" t="s">
        <v>0</v>
      </c>
      <c r="B1" s="36"/>
      <c r="C1" s="36"/>
      <c r="D1" s="36"/>
      <c r="E1" s="36"/>
      <c r="F1" s="36"/>
      <c r="G1" s="36"/>
      <c r="H1" s="36"/>
    </row>
    <row r="2" spans="1:8" x14ac:dyDescent="0.35">
      <c r="A2" s="36"/>
      <c r="B2" s="36"/>
      <c r="C2" s="36"/>
      <c r="D2" s="36"/>
      <c r="E2" s="36"/>
      <c r="F2" s="36"/>
      <c r="G2" s="36"/>
      <c r="H2" s="36"/>
    </row>
    <row r="3" spans="1:8" x14ac:dyDescent="0.35">
      <c r="A3" s="36"/>
      <c r="B3" s="36"/>
      <c r="C3" s="36"/>
      <c r="D3" s="36"/>
      <c r="E3" s="36"/>
      <c r="F3" s="36"/>
      <c r="G3" s="36"/>
      <c r="H3" s="36"/>
    </row>
    <row r="4" spans="1:8" x14ac:dyDescent="0.35">
      <c r="A4" s="9" t="s">
        <v>1</v>
      </c>
    </row>
    <row r="5" spans="1:8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" customHeight="1" x14ac:dyDescent="0.35">
      <c r="A6" s="3" t="s">
        <v>10</v>
      </c>
      <c r="B6" s="2" t="s">
        <v>11</v>
      </c>
      <c r="C6" s="2" t="s">
        <v>12</v>
      </c>
      <c r="D6" s="2" t="s">
        <v>13</v>
      </c>
      <c r="E6" s="2">
        <f>E7+E8+E9+E10+E11+E12+E13+E14</f>
        <v>30</v>
      </c>
      <c r="F6" s="2"/>
      <c r="G6" s="4" t="s">
        <v>11</v>
      </c>
      <c r="H6" s="22"/>
    </row>
    <row r="7" spans="1:8" ht="16" customHeight="1" x14ac:dyDescent="0.35">
      <c r="A7" s="25" t="s">
        <v>111</v>
      </c>
      <c r="B7" s="23" t="s">
        <v>133</v>
      </c>
      <c r="C7" s="23" t="s">
        <v>14</v>
      </c>
      <c r="D7" s="23" t="s">
        <v>13</v>
      </c>
      <c r="E7" s="23">
        <v>1</v>
      </c>
      <c r="F7" s="23"/>
      <c r="G7" s="23"/>
      <c r="H7" s="22"/>
    </row>
    <row r="8" spans="1:8" ht="16" customHeight="1" x14ac:dyDescent="0.35">
      <c r="A8" s="25" t="s">
        <v>17</v>
      </c>
      <c r="B8" s="23" t="s">
        <v>18</v>
      </c>
      <c r="C8" s="23" t="s">
        <v>14</v>
      </c>
      <c r="D8" s="23" t="s">
        <v>13</v>
      </c>
      <c r="E8" s="23">
        <v>2</v>
      </c>
      <c r="F8" s="23"/>
      <c r="G8" s="23"/>
      <c r="H8" s="22"/>
    </row>
    <row r="9" spans="1:8" ht="16" customHeight="1" x14ac:dyDescent="0.35">
      <c r="A9" s="25" t="s">
        <v>19</v>
      </c>
      <c r="B9" s="23" t="s">
        <v>134</v>
      </c>
      <c r="C9" s="23" t="s">
        <v>14</v>
      </c>
      <c r="D9" s="23" t="s">
        <v>13</v>
      </c>
      <c r="E9" s="27">
        <v>4</v>
      </c>
      <c r="F9" s="23"/>
      <c r="G9" s="23"/>
      <c r="H9" s="22"/>
    </row>
    <row r="10" spans="1:8" ht="16" customHeight="1" x14ac:dyDescent="0.35">
      <c r="A10" s="25" t="s">
        <v>20</v>
      </c>
      <c r="B10" s="23" t="s">
        <v>135</v>
      </c>
      <c r="C10" s="23" t="s">
        <v>14</v>
      </c>
      <c r="D10" s="23" t="s">
        <v>13</v>
      </c>
      <c r="E10" s="27">
        <v>6</v>
      </c>
      <c r="F10" s="23"/>
      <c r="G10" s="23"/>
      <c r="H10" s="22"/>
    </row>
    <row r="11" spans="1:8" ht="16" customHeight="1" x14ac:dyDescent="0.35">
      <c r="A11" s="25" t="s">
        <v>21</v>
      </c>
      <c r="B11" s="23" t="s">
        <v>22</v>
      </c>
      <c r="C11" s="23" t="s">
        <v>14</v>
      </c>
      <c r="D11" s="23" t="s">
        <v>13</v>
      </c>
      <c r="E11" s="23">
        <v>1</v>
      </c>
      <c r="F11" s="23"/>
      <c r="G11" s="23"/>
      <c r="H11" s="22"/>
    </row>
    <row r="12" spans="1:8" ht="16" customHeight="1" x14ac:dyDescent="0.35">
      <c r="A12" s="23" t="s">
        <v>120</v>
      </c>
      <c r="B12" s="23" t="s">
        <v>137</v>
      </c>
      <c r="C12" s="23" t="s">
        <v>14</v>
      </c>
      <c r="D12" s="23" t="s">
        <v>13</v>
      </c>
      <c r="E12" s="23">
        <v>1</v>
      </c>
      <c r="F12" s="23"/>
      <c r="G12" s="24" t="s">
        <v>16</v>
      </c>
      <c r="H12" s="20" t="s">
        <v>101</v>
      </c>
    </row>
    <row r="13" spans="1:8" ht="31.5" customHeight="1" x14ac:dyDescent="0.35">
      <c r="A13" s="23" t="s">
        <v>106</v>
      </c>
      <c r="B13" s="23" t="s">
        <v>24</v>
      </c>
      <c r="C13" s="23" t="s">
        <v>14</v>
      </c>
      <c r="D13" s="23" t="s">
        <v>13</v>
      </c>
      <c r="E13" s="23">
        <v>1</v>
      </c>
      <c r="F13" s="23"/>
      <c r="G13" s="24" t="s">
        <v>24</v>
      </c>
      <c r="H13" s="22"/>
    </row>
    <row r="14" spans="1:8" ht="15.75" customHeight="1" x14ac:dyDescent="0.35">
      <c r="A14" s="23" t="s">
        <v>112</v>
      </c>
      <c r="B14" s="23" t="s">
        <v>136</v>
      </c>
      <c r="C14" s="23" t="s">
        <v>14</v>
      </c>
      <c r="D14" s="23" t="s">
        <v>13</v>
      </c>
      <c r="E14" s="23">
        <v>14</v>
      </c>
      <c r="F14" s="23"/>
      <c r="G14" s="23"/>
      <c r="H14" s="20" t="s">
        <v>101</v>
      </c>
    </row>
    <row r="15" spans="1:8" ht="16" customHeight="1" x14ac:dyDescent="0.35">
      <c r="A15" s="3" t="s">
        <v>26</v>
      </c>
      <c r="B15" s="2" t="s">
        <v>27</v>
      </c>
      <c r="C15" s="2" t="s">
        <v>12</v>
      </c>
      <c r="D15" s="2" t="s">
        <v>28</v>
      </c>
      <c r="E15" s="2">
        <f>E16+E17+E25+E18+E19+E20+E21+E24+E26</f>
        <v>30</v>
      </c>
      <c r="F15" s="2"/>
      <c r="G15" s="4" t="s">
        <v>27</v>
      </c>
      <c r="H15" s="22"/>
    </row>
    <row r="16" spans="1:8" ht="16" customHeight="1" x14ac:dyDescent="0.35">
      <c r="A16" s="27" t="s">
        <v>117</v>
      </c>
      <c r="B16" s="27" t="s">
        <v>138</v>
      </c>
      <c r="C16" s="27" t="s">
        <v>14</v>
      </c>
      <c r="D16" s="27" t="s">
        <v>28</v>
      </c>
      <c r="E16" s="27">
        <v>1</v>
      </c>
      <c r="F16" s="27"/>
      <c r="G16" s="28" t="s">
        <v>29</v>
      </c>
      <c r="H16" s="26"/>
    </row>
    <row r="17" spans="1:8" ht="16" customHeight="1" x14ac:dyDescent="0.35">
      <c r="A17" s="27" t="s">
        <v>118</v>
      </c>
      <c r="B17" s="27" t="s">
        <v>139</v>
      </c>
      <c r="C17" s="27"/>
      <c r="D17" s="27"/>
      <c r="E17" s="27">
        <v>1</v>
      </c>
      <c r="F17" s="27"/>
      <c r="G17" s="28"/>
      <c r="H17" s="26"/>
    </row>
    <row r="18" spans="1:8" ht="15.75" customHeight="1" x14ac:dyDescent="0.35">
      <c r="A18" s="23" t="s">
        <v>30</v>
      </c>
      <c r="B18" s="23" t="s">
        <v>140</v>
      </c>
      <c r="C18" s="23" t="s">
        <v>14</v>
      </c>
      <c r="D18" s="23" t="s">
        <v>28</v>
      </c>
      <c r="E18" s="27">
        <v>4</v>
      </c>
      <c r="F18" s="23"/>
      <c r="G18" s="24" t="s">
        <v>31</v>
      </c>
      <c r="H18" s="22"/>
    </row>
    <row r="19" spans="1:8" ht="16" customHeight="1" x14ac:dyDescent="0.35">
      <c r="A19" s="25" t="s">
        <v>21</v>
      </c>
      <c r="B19" s="23" t="s">
        <v>141</v>
      </c>
      <c r="C19" s="23" t="s">
        <v>14</v>
      </c>
      <c r="D19" s="23" t="s">
        <v>28</v>
      </c>
      <c r="E19" s="27">
        <v>1</v>
      </c>
      <c r="F19" s="23"/>
      <c r="G19" s="23"/>
      <c r="H19" s="22"/>
    </row>
    <row r="20" spans="1:8" ht="16" customHeight="1" x14ac:dyDescent="0.35">
      <c r="A20" s="23" t="s">
        <v>116</v>
      </c>
      <c r="B20" s="23" t="s">
        <v>142</v>
      </c>
      <c r="C20" s="23" t="s">
        <v>14</v>
      </c>
      <c r="D20" s="23" t="s">
        <v>28</v>
      </c>
      <c r="E20" s="23">
        <v>1</v>
      </c>
      <c r="F20" s="23"/>
      <c r="G20" s="24" t="s">
        <v>32</v>
      </c>
      <c r="H20" s="20" t="s">
        <v>101</v>
      </c>
    </row>
    <row r="21" spans="1:8" ht="15.75" customHeight="1" x14ac:dyDescent="0.35">
      <c r="A21" s="23" t="s">
        <v>33</v>
      </c>
      <c r="B21" s="23" t="s">
        <v>143</v>
      </c>
      <c r="C21" s="23" t="s">
        <v>14</v>
      </c>
      <c r="D21" s="23" t="s">
        <v>28</v>
      </c>
      <c r="E21" s="23">
        <v>2</v>
      </c>
      <c r="F21" s="23"/>
      <c r="G21" s="24" t="s">
        <v>34</v>
      </c>
      <c r="H21" s="22"/>
    </row>
    <row r="22" spans="1:8" ht="16" customHeight="1" x14ac:dyDescent="0.35">
      <c r="A22" s="23" t="s">
        <v>35</v>
      </c>
      <c r="B22" s="23" t="s">
        <v>36</v>
      </c>
      <c r="C22" s="23" t="s">
        <v>15</v>
      </c>
      <c r="D22" s="23" t="s">
        <v>28</v>
      </c>
      <c r="E22" s="23"/>
      <c r="F22" s="23"/>
      <c r="G22" s="23"/>
      <c r="H22" s="22"/>
    </row>
    <row r="23" spans="1:8" ht="16" customHeight="1" x14ac:dyDescent="0.35">
      <c r="A23" s="23" t="s">
        <v>37</v>
      </c>
      <c r="B23" s="23" t="s">
        <v>38</v>
      </c>
      <c r="C23" s="23" t="s">
        <v>15</v>
      </c>
      <c r="D23" s="23" t="s">
        <v>28</v>
      </c>
      <c r="E23" s="23"/>
      <c r="F23" s="23"/>
      <c r="G23" s="23"/>
      <c r="H23" s="20"/>
    </row>
    <row r="24" spans="1:8" ht="15.75" customHeight="1" x14ac:dyDescent="0.35">
      <c r="A24" s="23" t="s">
        <v>107</v>
      </c>
      <c r="B24" s="23" t="s">
        <v>39</v>
      </c>
      <c r="C24" s="23" t="s">
        <v>14</v>
      </c>
      <c r="D24" s="23" t="s">
        <v>28</v>
      </c>
      <c r="E24" s="23">
        <v>2</v>
      </c>
      <c r="F24" s="23"/>
      <c r="G24" s="24" t="s">
        <v>39</v>
      </c>
      <c r="H24" s="22"/>
    </row>
    <row r="25" spans="1:8" ht="15.75" customHeight="1" x14ac:dyDescent="0.35">
      <c r="A25" s="23" t="s">
        <v>112</v>
      </c>
      <c r="B25" s="27" t="s">
        <v>144</v>
      </c>
      <c r="C25" s="27" t="s">
        <v>14</v>
      </c>
      <c r="D25" s="27" t="s">
        <v>28</v>
      </c>
      <c r="E25" s="27">
        <v>16</v>
      </c>
      <c r="F25" s="27"/>
      <c r="G25" s="27"/>
      <c r="H25" s="20" t="s">
        <v>101</v>
      </c>
    </row>
    <row r="26" spans="1:8" ht="15.75" customHeight="1" x14ac:dyDescent="0.35">
      <c r="A26" s="23" t="s">
        <v>41</v>
      </c>
      <c r="B26" s="23" t="s">
        <v>42</v>
      </c>
      <c r="C26" s="23" t="s">
        <v>14</v>
      </c>
      <c r="D26" s="23" t="s">
        <v>28</v>
      </c>
      <c r="E26" s="23">
        <v>2</v>
      </c>
      <c r="F26" s="23"/>
      <c r="G26" s="24" t="s">
        <v>42</v>
      </c>
      <c r="H26" s="20" t="s">
        <v>101</v>
      </c>
    </row>
  </sheetData>
  <mergeCells count="1">
    <mergeCell ref="A1:H3"/>
  </mergeCells>
  <pageMargins left="0.70866141732283472" right="0.70866141732283472" top="0.74803149606299213" bottom="0.74803149606299213" header="0.31496062992125984" footer="0.31496062992125984"/>
  <pageSetup paperSize="9" scale="7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topLeftCell="A10" workbookViewId="0">
      <selection activeCell="B13" sqref="B13"/>
    </sheetView>
  </sheetViews>
  <sheetFormatPr baseColWidth="10" defaultRowHeight="14.5" x14ac:dyDescent="0.35"/>
  <cols>
    <col min="1" max="1" width="58.26953125" bestFit="1" customWidth="1"/>
    <col min="8" max="8" width="36" customWidth="1"/>
  </cols>
  <sheetData>
    <row r="1" spans="1:8" ht="135" customHeight="1" x14ac:dyDescent="0.35">
      <c r="A1" s="37" t="s">
        <v>43</v>
      </c>
      <c r="B1" s="37"/>
      <c r="C1" s="37"/>
      <c r="D1" s="37"/>
      <c r="E1" s="37"/>
      <c r="F1" s="37"/>
      <c r="G1" s="37"/>
      <c r="H1" s="37"/>
    </row>
    <row r="2" spans="1:8" x14ac:dyDescent="0.35">
      <c r="A2" s="37"/>
      <c r="B2" s="37"/>
      <c r="C2" s="37"/>
      <c r="D2" s="37"/>
      <c r="E2" s="37"/>
      <c r="F2" s="37"/>
      <c r="G2" s="37"/>
      <c r="H2" s="37"/>
    </row>
    <row r="3" spans="1:8" x14ac:dyDescent="0.35">
      <c r="A3" s="37"/>
      <c r="B3" s="37"/>
      <c r="C3" s="37"/>
      <c r="D3" s="37"/>
      <c r="E3" s="37"/>
      <c r="F3" s="37"/>
      <c r="G3" s="37"/>
      <c r="H3" s="37"/>
    </row>
    <row r="4" spans="1:8" x14ac:dyDescent="0.35">
      <c r="A4" t="s">
        <v>44</v>
      </c>
    </row>
    <row r="5" spans="1:8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6" customHeight="1" x14ac:dyDescent="0.35">
      <c r="A6" s="3" t="s">
        <v>45</v>
      </c>
      <c r="B6" s="2" t="s">
        <v>46</v>
      </c>
      <c r="C6" s="2" t="s">
        <v>12</v>
      </c>
      <c r="D6" s="2" t="s">
        <v>47</v>
      </c>
      <c r="E6" s="2">
        <f>E7+E8+E9+E10+E11+E14+E17</f>
        <v>30</v>
      </c>
      <c r="F6" s="2"/>
      <c r="G6" s="4" t="s">
        <v>46</v>
      </c>
      <c r="H6" s="29"/>
    </row>
    <row r="7" spans="1:8" ht="16" customHeight="1" x14ac:dyDescent="0.35">
      <c r="A7" s="12" t="s">
        <v>119</v>
      </c>
      <c r="B7" s="12" t="s">
        <v>145</v>
      </c>
      <c r="C7" s="12" t="s">
        <v>14</v>
      </c>
      <c r="D7" s="12" t="s">
        <v>47</v>
      </c>
      <c r="E7" s="12">
        <v>1</v>
      </c>
      <c r="F7" s="12"/>
      <c r="G7" s="33" t="s">
        <v>48</v>
      </c>
      <c r="H7" s="29"/>
    </row>
    <row r="8" spans="1:8" ht="15.75" customHeight="1" x14ac:dyDescent="0.35">
      <c r="A8" s="32" t="s">
        <v>17</v>
      </c>
      <c r="B8" s="12" t="s">
        <v>49</v>
      </c>
      <c r="C8" s="12" t="s">
        <v>14</v>
      </c>
      <c r="D8" s="12" t="s">
        <v>47</v>
      </c>
      <c r="E8" s="12">
        <v>3</v>
      </c>
      <c r="F8" s="12"/>
      <c r="G8" s="12"/>
      <c r="H8" s="31"/>
    </row>
    <row r="9" spans="1:8" ht="16" customHeight="1" x14ac:dyDescent="0.35">
      <c r="A9" s="32" t="s">
        <v>50</v>
      </c>
      <c r="B9" s="12" t="s">
        <v>51</v>
      </c>
      <c r="C9" s="12" t="s">
        <v>14</v>
      </c>
      <c r="D9" s="12" t="s">
        <v>47</v>
      </c>
      <c r="E9" s="12">
        <v>2</v>
      </c>
      <c r="F9" s="12"/>
      <c r="G9" s="12"/>
      <c r="H9" s="31"/>
    </row>
    <row r="10" spans="1:8" ht="16" customHeight="1" x14ac:dyDescent="0.35">
      <c r="A10" s="32" t="s">
        <v>20</v>
      </c>
      <c r="B10" s="12" t="s">
        <v>52</v>
      </c>
      <c r="C10" s="12" t="s">
        <v>14</v>
      </c>
      <c r="D10" s="12" t="s">
        <v>47</v>
      </c>
      <c r="E10" s="12">
        <v>5</v>
      </c>
      <c r="F10" s="12"/>
      <c r="G10" s="12"/>
      <c r="H10" s="31"/>
    </row>
    <row r="11" spans="1:8" ht="16" customHeight="1" x14ac:dyDescent="0.35">
      <c r="A11" s="32" t="s">
        <v>53</v>
      </c>
      <c r="B11" s="12" t="s">
        <v>146</v>
      </c>
      <c r="C11" s="12" t="s">
        <v>14</v>
      </c>
      <c r="D11" s="12" t="s">
        <v>47</v>
      </c>
      <c r="E11" s="12">
        <v>1</v>
      </c>
      <c r="F11" s="12"/>
      <c r="G11" s="12"/>
      <c r="H11" s="31"/>
    </row>
    <row r="12" spans="1:8" ht="16" customHeight="1" x14ac:dyDescent="0.35">
      <c r="A12" s="30" t="s">
        <v>104</v>
      </c>
      <c r="B12" s="12" t="s">
        <v>147</v>
      </c>
      <c r="C12" s="12" t="s">
        <v>15</v>
      </c>
      <c r="D12" s="12" t="s">
        <v>47</v>
      </c>
      <c r="E12" s="12"/>
      <c r="F12" s="12"/>
      <c r="G12" s="12"/>
      <c r="H12" s="22" t="s">
        <v>103</v>
      </c>
    </row>
    <row r="13" spans="1:8" ht="16" customHeight="1" x14ac:dyDescent="0.35">
      <c r="A13" s="30" t="s">
        <v>105</v>
      </c>
      <c r="B13" s="12" t="s">
        <v>148</v>
      </c>
      <c r="C13" s="12" t="s">
        <v>15</v>
      </c>
      <c r="D13" s="12" t="s">
        <v>47</v>
      </c>
      <c r="E13" s="12"/>
      <c r="F13" s="12"/>
      <c r="G13" s="12"/>
      <c r="H13" s="22" t="s">
        <v>102</v>
      </c>
    </row>
    <row r="14" spans="1:8" ht="15.75" customHeight="1" x14ac:dyDescent="0.35">
      <c r="A14" s="12" t="s">
        <v>23</v>
      </c>
      <c r="B14" s="12" t="s">
        <v>54</v>
      </c>
      <c r="C14" s="12" t="s">
        <v>14</v>
      </c>
      <c r="D14" s="12" t="s">
        <v>47</v>
      </c>
      <c r="E14" s="12">
        <v>4</v>
      </c>
      <c r="F14" s="12"/>
      <c r="G14" s="33" t="s">
        <v>54</v>
      </c>
      <c r="H14" s="31"/>
    </row>
    <row r="15" spans="1:8" ht="16" customHeight="1" x14ac:dyDescent="0.35">
      <c r="A15" s="12" t="s">
        <v>25</v>
      </c>
      <c r="B15" s="12" t="s">
        <v>55</v>
      </c>
      <c r="C15" s="12" t="s">
        <v>15</v>
      </c>
      <c r="D15" s="12" t="s">
        <v>47</v>
      </c>
      <c r="E15" s="12"/>
      <c r="F15" s="12"/>
      <c r="G15" s="12"/>
      <c r="H15" s="22" t="s">
        <v>102</v>
      </c>
    </row>
    <row r="16" spans="1:8" ht="16" customHeight="1" x14ac:dyDescent="0.35">
      <c r="A16" s="12" t="s">
        <v>40</v>
      </c>
      <c r="B16" s="12" t="s">
        <v>56</v>
      </c>
      <c r="C16" s="12" t="s">
        <v>15</v>
      </c>
      <c r="D16" s="12" t="s">
        <v>47</v>
      </c>
      <c r="E16" s="12"/>
      <c r="F16" s="12"/>
      <c r="G16" s="12"/>
      <c r="H16" s="22" t="s">
        <v>103</v>
      </c>
    </row>
    <row r="17" spans="1:8" ht="16" customHeight="1" x14ac:dyDescent="0.35">
      <c r="A17" s="12" t="s">
        <v>112</v>
      </c>
      <c r="B17" s="12" t="s">
        <v>149</v>
      </c>
      <c r="C17" s="12" t="s">
        <v>14</v>
      </c>
      <c r="D17" s="12" t="s">
        <v>47</v>
      </c>
      <c r="E17" s="12">
        <v>14</v>
      </c>
      <c r="F17" s="12"/>
      <c r="G17" s="12"/>
      <c r="H17" s="20" t="s">
        <v>101</v>
      </c>
    </row>
    <row r="18" spans="1:8" ht="16" customHeight="1" x14ac:dyDescent="0.35">
      <c r="A18" s="3" t="s">
        <v>57</v>
      </c>
      <c r="B18" s="2" t="s">
        <v>58</v>
      </c>
      <c r="C18" s="2" t="s">
        <v>12</v>
      </c>
      <c r="D18" s="2" t="s">
        <v>59</v>
      </c>
      <c r="E18" s="2">
        <f>E19+E20+E21+E24+E25</f>
        <v>30</v>
      </c>
      <c r="F18" s="2"/>
      <c r="G18" s="4" t="s">
        <v>58</v>
      </c>
      <c r="H18" s="29"/>
    </row>
    <row r="19" spans="1:8" ht="16" customHeight="1" x14ac:dyDescent="0.35">
      <c r="A19" s="12" t="s">
        <v>119</v>
      </c>
      <c r="B19" s="12" t="s">
        <v>150</v>
      </c>
      <c r="C19" s="12" t="s">
        <v>14</v>
      </c>
      <c r="D19" s="12" t="s">
        <v>59</v>
      </c>
      <c r="E19" s="12">
        <v>1</v>
      </c>
      <c r="F19" s="12"/>
      <c r="G19" s="33" t="s">
        <v>60</v>
      </c>
      <c r="H19" s="29"/>
    </row>
    <row r="20" spans="1:8" ht="15.75" customHeight="1" x14ac:dyDescent="0.35">
      <c r="A20" s="12" t="s">
        <v>112</v>
      </c>
      <c r="B20" s="12" t="s">
        <v>153</v>
      </c>
      <c r="C20" s="12" t="s">
        <v>14</v>
      </c>
      <c r="D20" s="12" t="s">
        <v>59</v>
      </c>
      <c r="E20" s="12">
        <v>18</v>
      </c>
      <c r="F20" s="12"/>
      <c r="G20" s="12"/>
      <c r="H20" s="20" t="s">
        <v>101</v>
      </c>
    </row>
    <row r="21" spans="1:8" ht="16" customHeight="1" x14ac:dyDescent="0.35">
      <c r="A21" s="12" t="s">
        <v>61</v>
      </c>
      <c r="B21" s="12" t="s">
        <v>151</v>
      </c>
      <c r="C21" s="12" t="s">
        <v>14</v>
      </c>
      <c r="D21" s="12" t="s">
        <v>59</v>
      </c>
      <c r="E21" s="12">
        <v>7</v>
      </c>
      <c r="F21" s="12"/>
      <c r="G21" s="33" t="s">
        <v>62</v>
      </c>
      <c r="H21" s="29"/>
    </row>
    <row r="22" spans="1:8" ht="16" customHeight="1" x14ac:dyDescent="0.35">
      <c r="A22" s="12" t="s">
        <v>63</v>
      </c>
      <c r="B22" s="12" t="s">
        <v>64</v>
      </c>
      <c r="C22" s="12" t="s">
        <v>15</v>
      </c>
      <c r="D22" s="12" t="s">
        <v>59</v>
      </c>
      <c r="E22" s="12"/>
      <c r="F22" s="12"/>
      <c r="G22" s="12"/>
      <c r="H22" s="22" t="s">
        <v>103</v>
      </c>
    </row>
    <row r="23" spans="1:8" ht="16" customHeight="1" x14ac:dyDescent="0.35">
      <c r="A23" s="12" t="s">
        <v>65</v>
      </c>
      <c r="B23" s="12" t="s">
        <v>66</v>
      </c>
      <c r="C23" s="12" t="s">
        <v>15</v>
      </c>
      <c r="D23" s="12" t="s">
        <v>59</v>
      </c>
      <c r="E23" s="12"/>
      <c r="F23" s="12"/>
      <c r="G23" s="12"/>
      <c r="H23" s="22" t="s">
        <v>102</v>
      </c>
    </row>
    <row r="24" spans="1:8" ht="16" customHeight="1" x14ac:dyDescent="0.35">
      <c r="A24" s="12" t="s">
        <v>33</v>
      </c>
      <c r="B24" s="12" t="s">
        <v>152</v>
      </c>
      <c r="C24" s="12" t="s">
        <v>14</v>
      </c>
      <c r="D24" s="12" t="s">
        <v>59</v>
      </c>
      <c r="E24" s="12">
        <v>2</v>
      </c>
      <c r="F24" s="12"/>
      <c r="G24" s="33" t="s">
        <v>67</v>
      </c>
      <c r="H24" s="29"/>
    </row>
    <row r="25" spans="1:8" ht="15.75" customHeight="1" x14ac:dyDescent="0.35">
      <c r="A25" s="12" t="s">
        <v>41</v>
      </c>
      <c r="B25" s="12" t="s">
        <v>68</v>
      </c>
      <c r="C25" s="12" t="s">
        <v>14</v>
      </c>
      <c r="D25" s="12" t="s">
        <v>59</v>
      </c>
      <c r="E25" s="12">
        <v>2</v>
      </c>
      <c r="F25" s="12"/>
      <c r="G25" s="33" t="s">
        <v>68</v>
      </c>
      <c r="H25" s="20" t="s">
        <v>101</v>
      </c>
    </row>
  </sheetData>
  <mergeCells count="1">
    <mergeCell ref="A1:H3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SF L2</vt:lpstr>
      <vt:lpstr>SF L3</vt:lpstr>
      <vt:lpstr>SF M1</vt:lpstr>
      <vt:lpstr>SF 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</dc:creator>
  <cp:lastModifiedBy>MACCAGNAN SANDRA CHU Nice</cp:lastModifiedBy>
  <cp:lastPrinted>2023-09-05T13:50:05Z</cp:lastPrinted>
  <dcterms:created xsi:type="dcterms:W3CDTF">2022-09-19T12:48:57Z</dcterms:created>
  <dcterms:modified xsi:type="dcterms:W3CDTF">2024-09-10T04:24:12Z</dcterms:modified>
</cp:coreProperties>
</file>